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0AAC6499-9586-4D63-BE07-C30C081FE323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D18" i="1"/>
  <c r="D19" i="1"/>
  <c r="D20" i="1"/>
  <c r="D21" i="1"/>
  <c r="E12" i="1"/>
  <c r="D12" i="1"/>
  <c r="L29" i="1" l="1"/>
  <c r="L28" i="1"/>
  <c r="L27" i="1"/>
  <c r="L26" i="1"/>
  <c r="L25" i="1"/>
  <c r="E29" i="1" l="1"/>
  <c r="F29" i="1"/>
  <c r="H29" i="1" s="1"/>
  <c r="E25" i="1"/>
  <c r="F25" i="1" s="1"/>
  <c r="H25" i="1" s="1"/>
  <c r="C29" i="1"/>
  <c r="C28" i="1"/>
  <c r="E28" i="1" s="1"/>
  <c r="F28" i="1" s="1"/>
  <c r="C27" i="1"/>
  <c r="E27" i="1" s="1"/>
  <c r="F27" i="1" s="1"/>
  <c r="C26" i="1"/>
  <c r="E26" i="1" s="1"/>
  <c r="F26" i="1" s="1"/>
  <c r="H26" i="1" s="1"/>
  <c r="C25" i="1"/>
  <c r="E13" i="1"/>
  <c r="F13" i="1" s="1"/>
  <c r="H13" i="1" s="1"/>
  <c r="E14" i="1"/>
  <c r="F14" i="1"/>
  <c r="H14" i="1" s="1"/>
  <c r="E15" i="1"/>
  <c r="F15" i="1" s="1"/>
  <c r="H15" i="1" s="1"/>
  <c r="E16" i="1"/>
  <c r="F16" i="1" s="1"/>
  <c r="H16" i="1" s="1"/>
  <c r="E17" i="1"/>
  <c r="F17" i="1" s="1"/>
  <c r="E18" i="1"/>
  <c r="F18" i="1"/>
  <c r="E19" i="1"/>
  <c r="F19" i="1" s="1"/>
  <c r="E20" i="1"/>
  <c r="F20" i="1"/>
  <c r="E21" i="1"/>
  <c r="F21" i="1" s="1"/>
  <c r="F12" i="1"/>
  <c r="H12" i="1" s="1"/>
  <c r="E5" i="1"/>
  <c r="F5" i="1" s="1"/>
  <c r="E6" i="1"/>
  <c r="F6" i="1" s="1"/>
  <c r="E7" i="1"/>
  <c r="F7" i="1" s="1"/>
  <c r="E8" i="1"/>
  <c r="F8" i="1" s="1"/>
  <c r="E4" i="1"/>
  <c r="F4" i="1" s="1"/>
  <c r="H21" i="1" l="1"/>
  <c r="H18" i="1"/>
  <c r="H27" i="1"/>
  <c r="H28" i="1"/>
  <c r="H20" i="1"/>
  <c r="H17" i="1"/>
  <c r="J19" i="1"/>
  <c r="M19" i="1" s="1"/>
  <c r="J18" i="1"/>
  <c r="M18" i="1" s="1"/>
  <c r="R28" i="1" s="1"/>
  <c r="J28" i="1"/>
  <c r="H19" i="1"/>
  <c r="J27" i="1"/>
  <c r="J17" i="1"/>
  <c r="M17" i="1" s="1"/>
  <c r="J16" i="1"/>
  <c r="M16" i="1" s="1"/>
  <c r="R27" i="1" s="1"/>
  <c r="J13" i="1"/>
  <c r="M13" i="1" s="1"/>
  <c r="J12" i="1"/>
  <c r="M12" i="1" s="1"/>
  <c r="R25" i="1" s="1"/>
  <c r="J25" i="1"/>
  <c r="M25" i="1" s="1"/>
  <c r="J15" i="1"/>
  <c r="M15" i="1" s="1"/>
  <c r="J26" i="1"/>
  <c r="J14" i="1"/>
  <c r="M14" i="1" s="1"/>
  <c r="J29" i="1"/>
  <c r="J21" i="1"/>
  <c r="M21" i="1" s="1"/>
  <c r="J20" i="1"/>
  <c r="M20" i="1" s="1"/>
  <c r="M29" i="1" l="1"/>
  <c r="N29" i="1" s="1"/>
  <c r="K29" i="1"/>
  <c r="R26" i="1"/>
  <c r="R29" i="1"/>
  <c r="K26" i="1"/>
  <c r="M26" i="1"/>
  <c r="N26" i="1" s="1"/>
  <c r="K28" i="1"/>
  <c r="M28" i="1"/>
  <c r="N28" i="1" s="1"/>
  <c r="K27" i="1"/>
  <c r="M27" i="1"/>
  <c r="N27" i="1" s="1"/>
</calcChain>
</file>

<file path=xl/sharedStrings.xml><?xml version="1.0" encoding="utf-8"?>
<sst xmlns="http://schemas.openxmlformats.org/spreadsheetml/2006/main" count="71" uniqueCount="65">
  <si>
    <t>Abs 339 nm</t>
  </si>
  <si>
    <t>sol1</t>
  </si>
  <si>
    <t>no salt</t>
  </si>
  <si>
    <t>sol2</t>
  </si>
  <si>
    <t>NaCl 10</t>
  </si>
  <si>
    <t>sol3</t>
  </si>
  <si>
    <t>sol4</t>
  </si>
  <si>
    <t>sol5</t>
  </si>
  <si>
    <t>NaCl 100</t>
  </si>
  <si>
    <t>Ph 10</t>
  </si>
  <si>
    <t>Ph 100</t>
  </si>
  <si>
    <t>Dichromate / mg/ml</t>
  </si>
  <si>
    <t>Cr(VI) / mg/L</t>
  </si>
  <si>
    <t>K2Cr2O7</t>
  </si>
  <si>
    <t>Cr</t>
  </si>
  <si>
    <t>c11</t>
  </si>
  <si>
    <t>c21</t>
  </si>
  <si>
    <t>c12</t>
  </si>
  <si>
    <t>c22</t>
  </si>
  <si>
    <t>c13</t>
  </si>
  <si>
    <t>c23</t>
  </si>
  <si>
    <t>c14</t>
  </si>
  <si>
    <t>c24</t>
  </si>
  <si>
    <t>c15</t>
  </si>
  <si>
    <t>c25</t>
  </si>
  <si>
    <t>Change</t>
  </si>
  <si>
    <t>from sol</t>
  </si>
  <si>
    <t>Average</t>
  </si>
  <si>
    <t>c-sol1</t>
  </si>
  <si>
    <t>c-sol2</t>
  </si>
  <si>
    <t>c-sol3</t>
  </si>
  <si>
    <t>c-sol4</t>
  </si>
  <si>
    <t>c-sol5</t>
  </si>
  <si>
    <t>uptake/ug</t>
  </si>
  <si>
    <t>Uptake change</t>
  </si>
  <si>
    <t>cloth/g</t>
  </si>
  <si>
    <t>up mg/g cloth</t>
  </si>
  <si>
    <t>From previous experiment:</t>
  </si>
  <si>
    <t>Solution</t>
  </si>
  <si>
    <t>Cr(V) uptake /ug</t>
  </si>
  <si>
    <t>Uptake change / ug</t>
  </si>
  <si>
    <t>Uptake change / %</t>
  </si>
  <si>
    <t>cloth av</t>
  </si>
  <si>
    <t>up mg/g</t>
  </si>
  <si>
    <t>Pure</t>
  </si>
  <si>
    <t xml:space="preserve"> </t>
  </si>
  <si>
    <t>NaCl 1:1</t>
  </si>
  <si>
    <t>NaCl 1:10</t>
  </si>
  <si>
    <t>NaOAc 1:1</t>
  </si>
  <si>
    <t>NaOAc 1:10</t>
  </si>
  <si>
    <t>NaH2PO4 1:1</t>
  </si>
  <si>
    <t>NaH2PO4 1:10</t>
  </si>
  <si>
    <t>Plot:</t>
  </si>
  <si>
    <t>NaCl 1</t>
  </si>
  <si>
    <t>Phos 1</t>
  </si>
  <si>
    <t>Phos 10</t>
  </si>
  <si>
    <t>Phos 100</t>
  </si>
  <si>
    <t>Plot</t>
  </si>
  <si>
    <t>STABW.S mg/g</t>
  </si>
  <si>
    <t>cloth 1</t>
  </si>
  <si>
    <t>VSB-C10</t>
  </si>
  <si>
    <t>cloth 2</t>
  </si>
  <si>
    <t>VSB-C13</t>
  </si>
  <si>
    <t>corr factor</t>
  </si>
  <si>
    <t>from 180810 VSB-C6+7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</si>
</sst>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65" fontId="0" fillId="0" borderId="0" xfId="0" applyNumberFormat="1"/>
    <xf numFmtId="9" fontId="0" fillId="0" borderId="0" xfId="1" applyFont="1"/>
    <xf numFmtId="166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topLeftCell="A7" workbookViewId="0">
      <selection activeCell="J21" sqref="J21"/>
    </sheetView>
  </sheetViews>
  <sheetFormatPr baseColWidth="10" defaultColWidth="8.88671875" defaultRowHeight="14.4" x14ac:dyDescent="0.3"/>
  <cols>
    <col min="4" max="4" width="8.88671875" customWidth="1"/>
  </cols>
  <sheetData>
    <row r="1" spans="1:13" x14ac:dyDescent="0.3">
      <c r="J1" t="s">
        <v>13</v>
      </c>
      <c r="K1">
        <v>294.185</v>
      </c>
    </row>
    <row r="2" spans="1:13" x14ac:dyDescent="0.3">
      <c r="C2" t="s">
        <v>0</v>
      </c>
      <c r="E2" t="s">
        <v>11</v>
      </c>
      <c r="F2" t="s">
        <v>12</v>
      </c>
      <c r="J2" t="s">
        <v>14</v>
      </c>
      <c r="K2">
        <v>51.996099999999998</v>
      </c>
    </row>
    <row r="4" spans="1:13" x14ac:dyDescent="0.3">
      <c r="A4" t="s">
        <v>1</v>
      </c>
      <c r="B4" t="s">
        <v>2</v>
      </c>
      <c r="C4" s="1">
        <v>5.6397993120000003E-2</v>
      </c>
      <c r="D4" s="1"/>
      <c r="E4" s="2">
        <f>C4/9.5846</f>
        <v>5.8842302360035898E-3</v>
      </c>
      <c r="F4" s="3">
        <f>(E4/$K$1)*2*$K$2*1000</f>
        <v>2.0800314344665178</v>
      </c>
      <c r="J4" t="s">
        <v>59</v>
      </c>
      <c r="K4" t="s">
        <v>60</v>
      </c>
    </row>
    <row r="5" spans="1:13" x14ac:dyDescent="0.3">
      <c r="A5" t="s">
        <v>3</v>
      </c>
      <c r="B5" t="s">
        <v>4</v>
      </c>
      <c r="C5" s="1">
        <v>5.5868696420000002E-2</v>
      </c>
      <c r="D5" s="1"/>
      <c r="E5" s="2">
        <f t="shared" ref="E5:E8" si="0">C5/9.5846</f>
        <v>5.8290065751309397E-3</v>
      </c>
      <c r="F5" s="3">
        <f t="shared" ref="F5:F8" si="1">(E5/$K$1)*2*$K$2*1000</f>
        <v>2.0605102828571535</v>
      </c>
      <c r="J5" t="s">
        <v>61</v>
      </c>
      <c r="K5" t="s">
        <v>62</v>
      </c>
    </row>
    <row r="6" spans="1:13" x14ac:dyDescent="0.3">
      <c r="A6" t="s">
        <v>5</v>
      </c>
      <c r="B6" t="s">
        <v>8</v>
      </c>
      <c r="C6" s="1">
        <v>5.575083569E-2</v>
      </c>
      <c r="D6" s="1"/>
      <c r="E6" s="2">
        <f t="shared" si="0"/>
        <v>5.8167096895019093E-3</v>
      </c>
      <c r="F6" s="3">
        <f t="shared" si="1"/>
        <v>2.0561634256424375</v>
      </c>
    </row>
    <row r="7" spans="1:13" x14ac:dyDescent="0.3">
      <c r="A7" t="s">
        <v>6</v>
      </c>
      <c r="B7" t="s">
        <v>9</v>
      </c>
      <c r="C7" s="1">
        <v>5.5986061689999998E-2</v>
      </c>
      <c r="D7" s="1"/>
      <c r="E7" s="2">
        <f t="shared" si="0"/>
        <v>5.8412517674185675E-3</v>
      </c>
      <c r="F7" s="3">
        <f t="shared" si="1"/>
        <v>2.0648388668618223</v>
      </c>
    </row>
    <row r="8" spans="1:13" x14ac:dyDescent="0.3">
      <c r="A8" t="s">
        <v>7</v>
      </c>
      <c r="B8" t="s">
        <v>10</v>
      </c>
      <c r="C8" s="1">
        <v>5.627017468E-2</v>
      </c>
      <c r="D8" s="1"/>
      <c r="E8" s="2">
        <f t="shared" si="0"/>
        <v>5.8708944223024436E-3</v>
      </c>
      <c r="F8" s="3">
        <f t="shared" si="1"/>
        <v>2.0753173239388825</v>
      </c>
    </row>
    <row r="10" spans="1:13" x14ac:dyDescent="0.3">
      <c r="B10" t="s">
        <v>63</v>
      </c>
      <c r="C10" s="1">
        <v>1.8E-3</v>
      </c>
      <c r="D10" t="s">
        <v>64</v>
      </c>
      <c r="H10" t="s">
        <v>25</v>
      </c>
    </row>
    <row r="11" spans="1:13" x14ac:dyDescent="0.3">
      <c r="H11" t="s">
        <v>26</v>
      </c>
      <c r="J11" t="s">
        <v>33</v>
      </c>
      <c r="L11" t="s">
        <v>35</v>
      </c>
      <c r="M11" t="s">
        <v>36</v>
      </c>
    </row>
    <row r="12" spans="1:13" x14ac:dyDescent="0.3">
      <c r="B12" t="s">
        <v>15</v>
      </c>
      <c r="C12" s="1">
        <v>3.3612200059999998E-3</v>
      </c>
      <c r="D12" s="1">
        <f>C12-C$10</f>
        <v>1.5612200059999999E-3</v>
      </c>
      <c r="E12" s="2">
        <f>D12/9.5846</f>
        <v>1.6288838407445275E-4</v>
      </c>
      <c r="F12" s="3">
        <f>(E12/$K$1)*2*$K$2*1000</f>
        <v>5.7579827028391331E-2</v>
      </c>
      <c r="H12" s="4">
        <f>(F12-F4)/F4</f>
        <v>-0.97231780920505217</v>
      </c>
      <c r="J12" s="5">
        <f>(F4-F12)*10</f>
        <v>20.224516074381267</v>
      </c>
      <c r="L12">
        <v>3.1800000000000002E-2</v>
      </c>
      <c r="M12" s="3">
        <f>J12/L12/1000</f>
        <v>0.63599107152142342</v>
      </c>
    </row>
    <row r="13" spans="1:13" x14ac:dyDescent="0.3">
      <c r="B13" t="s">
        <v>16</v>
      </c>
      <c r="C13" s="1">
        <v>4.2972937229999999E-3</v>
      </c>
      <c r="D13" s="1">
        <f t="shared" ref="D13:D21" si="2">C13-C$10</f>
        <v>2.497293723E-3</v>
      </c>
      <c r="E13" s="2">
        <f t="shared" ref="E13:E21" si="3">C13/9.5846</f>
        <v>4.4835399734991546E-4</v>
      </c>
      <c r="F13" s="3">
        <f t="shared" ref="F13:F21" si="4">(E13/$K$1)*2*$K$2*1000</f>
        <v>0.15848978895325008</v>
      </c>
      <c r="H13" s="4">
        <f>(F13-F4)/F4</f>
        <v>-0.92380413760722835</v>
      </c>
      <c r="J13" s="5">
        <f>(F4-F13)*10</f>
        <v>19.215416455132676</v>
      </c>
      <c r="L13">
        <v>3.1199999999999999E-2</v>
      </c>
      <c r="M13" s="3">
        <f t="shared" ref="M13:M21" si="5">J13/L13/1000</f>
        <v>0.61587873253630365</v>
      </c>
    </row>
    <row r="14" spans="1:13" x14ac:dyDescent="0.3">
      <c r="B14" t="s">
        <v>17</v>
      </c>
      <c r="C14" s="1">
        <v>4.5356820339999999E-3</v>
      </c>
      <c r="D14" s="1">
        <f t="shared" si="2"/>
        <v>2.735682034E-3</v>
      </c>
      <c r="E14" s="2">
        <f t="shared" si="3"/>
        <v>4.732260119358137E-4</v>
      </c>
      <c r="F14" s="3">
        <f t="shared" si="4"/>
        <v>0.16728186032065376</v>
      </c>
      <c r="H14" s="4">
        <f>(F14-F5)/F5</f>
        <v>-0.91881532370287577</v>
      </c>
      <c r="J14" s="5">
        <f>(F5-F14)*10</f>
        <v>18.932284225364995</v>
      </c>
      <c r="L14">
        <v>3.1099999999999999E-2</v>
      </c>
      <c r="M14" s="3">
        <f t="shared" si="5"/>
        <v>0.60875511978665575</v>
      </c>
    </row>
    <row r="15" spans="1:13" x14ac:dyDescent="0.3">
      <c r="B15" t="s">
        <v>18</v>
      </c>
      <c r="C15" s="1">
        <v>7.5969873E-3</v>
      </c>
      <c r="D15" s="1">
        <f t="shared" si="2"/>
        <v>5.7969873000000005E-3</v>
      </c>
      <c r="E15" s="2">
        <f t="shared" si="3"/>
        <v>7.9262434530392501E-4</v>
      </c>
      <c r="F15" s="3">
        <f t="shared" si="4"/>
        <v>0.2801867853279903</v>
      </c>
      <c r="H15" s="4">
        <f>(F15-F5)/F5</f>
        <v>-0.86402068086771378</v>
      </c>
      <c r="J15" s="5">
        <f>(F5-F15)*10</f>
        <v>17.803234975291634</v>
      </c>
      <c r="L15">
        <v>3.2599999999999997E-2</v>
      </c>
      <c r="M15" s="3">
        <f t="shared" si="5"/>
        <v>0.54611150230955929</v>
      </c>
    </row>
    <row r="16" spans="1:13" x14ac:dyDescent="0.3">
      <c r="B16" t="s">
        <v>19</v>
      </c>
      <c r="C16" s="1">
        <v>6.9780573250000002E-3</v>
      </c>
      <c r="D16" s="1">
        <f t="shared" si="2"/>
        <v>5.1780573250000007E-3</v>
      </c>
      <c r="E16" s="2">
        <f t="shared" si="3"/>
        <v>7.2804888310414625E-4</v>
      </c>
      <c r="F16" s="3">
        <f t="shared" si="4"/>
        <v>0.25735984180547272</v>
      </c>
      <c r="H16" s="4">
        <f>(F16-F6)/F6</f>
        <v>-0.87483492868517387</v>
      </c>
      <c r="J16" s="5">
        <f>(F6-F16)*10</f>
        <v>17.988035838369647</v>
      </c>
      <c r="L16">
        <v>3.1300000000000001E-2</v>
      </c>
      <c r="M16" s="3">
        <f t="shared" si="5"/>
        <v>0.5746976306188385</v>
      </c>
    </row>
    <row r="17" spans="2:18" x14ac:dyDescent="0.3">
      <c r="B17" t="s">
        <v>20</v>
      </c>
      <c r="C17" s="1">
        <v>8.1128217279999998E-3</v>
      </c>
      <c r="D17" s="1">
        <f t="shared" si="2"/>
        <v>6.3128217280000003E-3</v>
      </c>
      <c r="E17" s="2">
        <f t="shared" si="3"/>
        <v>8.4644343300711552E-4</v>
      </c>
      <c r="F17" s="3">
        <f t="shared" si="4"/>
        <v>0.29921143081381635</v>
      </c>
      <c r="H17" s="4">
        <f>(F17-F6)/F6</f>
        <v>-0.85448071535445713</v>
      </c>
      <c r="J17" s="5">
        <f>(F6-F17)*10</f>
        <v>17.569519948286214</v>
      </c>
      <c r="L17">
        <v>2.7799999999999998E-2</v>
      </c>
      <c r="M17" s="3">
        <f t="shared" si="5"/>
        <v>0.63199712044195022</v>
      </c>
    </row>
    <row r="18" spans="2:18" x14ac:dyDescent="0.3">
      <c r="B18" t="s">
        <v>21</v>
      </c>
      <c r="C18" s="1">
        <v>4.330471158E-3</v>
      </c>
      <c r="D18" s="1">
        <f t="shared" si="2"/>
        <v>2.5304711580000001E-3</v>
      </c>
      <c r="E18" s="2">
        <f t="shared" si="3"/>
        <v>4.5181553304258918E-4</v>
      </c>
      <c r="F18" s="3">
        <f t="shared" si="4"/>
        <v>0.15971341596366756</v>
      </c>
      <c r="H18" s="4">
        <f>(F18-F7)/F7</f>
        <v>-0.92265090582762876</v>
      </c>
      <c r="J18" s="5">
        <f>(F7-F18)*10</f>
        <v>19.051254508981547</v>
      </c>
      <c r="L18">
        <v>3.0599999999999999E-2</v>
      </c>
      <c r="M18" s="3">
        <f t="shared" si="5"/>
        <v>0.62259001663338398</v>
      </c>
    </row>
    <row r="19" spans="2:18" x14ac:dyDescent="0.3">
      <c r="B19" t="s">
        <v>22</v>
      </c>
      <c r="C19" s="1">
        <v>5.6966478009999998E-3</v>
      </c>
      <c r="D19" s="1">
        <f t="shared" si="2"/>
        <v>3.8966478009999999E-3</v>
      </c>
      <c r="E19" s="2">
        <f t="shared" si="3"/>
        <v>5.9435425588965632E-4</v>
      </c>
      <c r="F19" s="3">
        <f t="shared" si="4"/>
        <v>0.21009978975586216</v>
      </c>
      <c r="H19" s="4">
        <f>(F19-F7)/F7</f>
        <v>-0.89824882070571666</v>
      </c>
      <c r="J19" s="5">
        <f>(F7-F19)*10</f>
        <v>18.547390771059604</v>
      </c>
      <c r="L19">
        <v>3.04E-2</v>
      </c>
      <c r="M19" s="3">
        <f t="shared" si="5"/>
        <v>0.61011153852169753</v>
      </c>
    </row>
    <row r="20" spans="2:18" x14ac:dyDescent="0.3">
      <c r="B20" t="s">
        <v>23</v>
      </c>
      <c r="C20" s="1">
        <v>1.0515693579999999E-3</v>
      </c>
      <c r="D20" s="1">
        <f t="shared" si="2"/>
        <v>-7.4843064200000005E-4</v>
      </c>
      <c r="E20" s="2">
        <f t="shared" si="3"/>
        <v>1.0971447509546563E-4</v>
      </c>
      <c r="F20" s="3">
        <f t="shared" si="4"/>
        <v>3.8783247402222006E-2</v>
      </c>
      <c r="H20" s="4">
        <f>(F20-F8)/F8</f>
        <v>-0.98131213624304325</v>
      </c>
      <c r="J20" s="5">
        <f>(F8-F20)*10</f>
        <v>20.365340765366607</v>
      </c>
      <c r="L20">
        <v>2.9499999999999998E-2</v>
      </c>
      <c r="M20" s="3">
        <f t="shared" si="5"/>
        <v>0.69035053441920702</v>
      </c>
    </row>
    <row r="21" spans="2:18" x14ac:dyDescent="0.3">
      <c r="B21" t="s">
        <v>24</v>
      </c>
      <c r="C21" s="1">
        <v>3.40849231E-3</v>
      </c>
      <c r="D21" s="1">
        <f t="shared" si="2"/>
        <v>1.6084923100000001E-3</v>
      </c>
      <c r="E21" s="2">
        <f t="shared" si="3"/>
        <v>3.5562175886317632E-4</v>
      </c>
      <c r="F21" s="3">
        <f t="shared" si="4"/>
        <v>0.12570963533848159</v>
      </c>
      <c r="H21" s="4">
        <f>(F21-F8)/F8</f>
        <v>-0.93942630657566673</v>
      </c>
      <c r="J21" s="5">
        <f>(F8-F21)*10</f>
        <v>19.496076886004008</v>
      </c>
      <c r="L21">
        <v>2.9899999999999999E-2</v>
      </c>
      <c r="M21" s="3">
        <f t="shared" si="5"/>
        <v>0.65204270521752539</v>
      </c>
    </row>
    <row r="24" spans="2:18" x14ac:dyDescent="0.3">
      <c r="B24" t="s">
        <v>27</v>
      </c>
      <c r="K24" t="s">
        <v>34</v>
      </c>
      <c r="P24" t="s">
        <v>52</v>
      </c>
      <c r="R24" t="s">
        <v>58</v>
      </c>
    </row>
    <row r="25" spans="2:18" x14ac:dyDescent="0.3">
      <c r="B25" t="s">
        <v>28</v>
      </c>
      <c r="C25">
        <f>AVERAGE(C12:C13)</f>
        <v>3.8292568644999999E-3</v>
      </c>
      <c r="E25" s="2">
        <f t="shared" ref="E25:E29" si="6">C25/9.5846</f>
        <v>3.9952182297644135E-4</v>
      </c>
      <c r="F25" s="3">
        <f t="shared" ref="F25:F29" si="7">(E25/$K$1)*2*$K$2*1000</f>
        <v>0.14122798007828638</v>
      </c>
      <c r="H25" s="4">
        <f>(F25-F4)/F4</f>
        <v>-0.93210295876393423</v>
      </c>
      <c r="J25" s="5">
        <f>(F4-F25)*10</f>
        <v>19.388034543882316</v>
      </c>
      <c r="L25">
        <f>AVERAGE(L12:L13)</f>
        <v>3.15E-2</v>
      </c>
      <c r="M25" s="3">
        <f>J25/L25/1000</f>
        <v>0.61549316012324806</v>
      </c>
      <c r="P25">
        <v>1</v>
      </c>
      <c r="R25">
        <f>_xlfn.STDEV.S(M12:M13)</f>
        <v>1.4221571281900755E-2</v>
      </c>
    </row>
    <row r="26" spans="2:18" x14ac:dyDescent="0.3">
      <c r="B26" t="s">
        <v>29</v>
      </c>
      <c r="C26">
        <f>AVERAGE(C14:C15)</f>
        <v>6.066334667E-3</v>
      </c>
      <c r="E26" s="2">
        <f t="shared" si="6"/>
        <v>6.3292517861986933E-4</v>
      </c>
      <c r="F26" s="3">
        <f t="shared" si="7"/>
        <v>0.22373432282432201</v>
      </c>
      <c r="H26" s="4">
        <f>(F26-F5)/F5</f>
        <v>-0.89141800228529477</v>
      </c>
      <c r="I26" s="4"/>
      <c r="J26" s="5">
        <f>(F5-F26)*10</f>
        <v>18.367759600328316</v>
      </c>
      <c r="K26" s="4">
        <f>(J26-J$25)/J$25</f>
        <v>-5.26239491292807E-2</v>
      </c>
      <c r="L26">
        <f>AVERAGE(L14:L15)</f>
        <v>3.1849999999999996E-2</v>
      </c>
      <c r="M26" s="3">
        <f t="shared" ref="M26:M29" si="8">J26/L26/1000</f>
        <v>0.57669574883291419</v>
      </c>
      <c r="N26" s="4">
        <f>(M26-M$25)/M$25</f>
        <v>-6.3034674963024728E-2</v>
      </c>
      <c r="P26">
        <v>3</v>
      </c>
      <c r="R26">
        <f>_xlfn.STDEV.S(M14:M15)</f>
        <v>4.4295726716111032E-2</v>
      </c>
    </row>
    <row r="27" spans="2:18" x14ac:dyDescent="0.3">
      <c r="B27" t="s">
        <v>30</v>
      </c>
      <c r="C27">
        <f>AVERAGE(C16:C17)</f>
        <v>7.5454395265E-3</v>
      </c>
      <c r="E27" s="2">
        <f t="shared" si="6"/>
        <v>7.8724615805563088E-4</v>
      </c>
      <c r="F27" s="3">
        <f t="shared" si="7"/>
        <v>0.27828563630964454</v>
      </c>
      <c r="H27" s="4">
        <f>(F27-F6)/F6</f>
        <v>-0.86465782201981556</v>
      </c>
      <c r="I27" s="4"/>
      <c r="J27" s="5">
        <f>(F6-F27)*10</f>
        <v>17.778777893327931</v>
      </c>
      <c r="K27" s="4">
        <f t="shared" ref="K27:K29" si="9">(J27-J$25)/J$25</f>
        <v>-8.300256773898565E-2</v>
      </c>
      <c r="L27">
        <f>AVERAGE(L16:L17)</f>
        <v>2.955E-2</v>
      </c>
      <c r="M27" s="3">
        <f t="shared" si="8"/>
        <v>0.60165069012954076</v>
      </c>
      <c r="N27" s="4">
        <f t="shared" ref="N27:N29" si="10">(M27-M$25)/M$25</f>
        <v>-2.249004682836029E-2</v>
      </c>
      <c r="P27">
        <v>4</v>
      </c>
      <c r="R27">
        <f>_xlfn.STDEV.S(M16:M17)</f>
        <v>4.0516857812451873E-2</v>
      </c>
    </row>
    <row r="28" spans="2:18" x14ac:dyDescent="0.3">
      <c r="B28" t="s">
        <v>31</v>
      </c>
      <c r="C28">
        <f>AVERAGE(C18:C19)</f>
        <v>5.0135594794999995E-3</v>
      </c>
      <c r="E28" s="2">
        <f t="shared" si="6"/>
        <v>5.2308489446612264E-4</v>
      </c>
      <c r="F28" s="3">
        <f t="shared" si="7"/>
        <v>0.18490660285976482</v>
      </c>
      <c r="H28" s="4">
        <f>(F28-F7)/F7</f>
        <v>-0.91044986326667265</v>
      </c>
      <c r="I28" s="4"/>
      <c r="J28" s="5">
        <f>(F7-F28)*10</f>
        <v>18.799322640020574</v>
      </c>
      <c r="K28" s="4">
        <f t="shared" si="9"/>
        <v>-3.0364702648392198E-2</v>
      </c>
      <c r="L28">
        <f>AVERAGE(L18:L19)</f>
        <v>3.0499999999999999E-2</v>
      </c>
      <c r="M28" s="3">
        <f t="shared" si="8"/>
        <v>0.61637123409903516</v>
      </c>
      <c r="N28" s="4">
        <f t="shared" si="10"/>
        <v>1.4266185762507402E-3</v>
      </c>
      <c r="P28">
        <v>6</v>
      </c>
      <c r="R28">
        <f>_xlfn.STDEV.S(M18:M19)</f>
        <v>8.823616491661395E-3</v>
      </c>
    </row>
    <row r="29" spans="2:18" x14ac:dyDescent="0.3">
      <c r="B29" t="s">
        <v>32</v>
      </c>
      <c r="C29">
        <f>AVERAGE(C20:C21)</f>
        <v>2.2300308340000002E-3</v>
      </c>
      <c r="E29" s="2">
        <f t="shared" si="6"/>
        <v>2.3266811697932101E-4</v>
      </c>
      <c r="F29" s="3">
        <f t="shared" si="7"/>
        <v>8.2246441370351808E-2</v>
      </c>
      <c r="H29" s="4">
        <f>(F29-F8)/F8</f>
        <v>-0.96036922140935499</v>
      </c>
      <c r="I29" s="4"/>
      <c r="J29" s="5">
        <f>(F8-F29)*10</f>
        <v>19.930708825685308</v>
      </c>
      <c r="K29" s="4">
        <f t="shared" si="9"/>
        <v>2.7990164788221222E-2</v>
      </c>
      <c r="L29">
        <f>AVERAGE(L20:L21)</f>
        <v>2.9699999999999997E-2</v>
      </c>
      <c r="M29" s="3">
        <f t="shared" si="8"/>
        <v>0.67106763722846163</v>
      </c>
      <c r="N29" s="4">
        <f t="shared" si="10"/>
        <v>9.0292599017810671E-2</v>
      </c>
      <c r="P29">
        <v>7</v>
      </c>
      <c r="R29">
        <f>_xlfn.STDEV.S(M20:M21)</f>
        <v>2.708772580104513E-2</v>
      </c>
    </row>
    <row r="32" spans="2:18" x14ac:dyDescent="0.3">
      <c r="B32" t="s">
        <v>37</v>
      </c>
      <c r="P32" t="s">
        <v>52</v>
      </c>
    </row>
    <row r="33" spans="2:17" x14ac:dyDescent="0.3">
      <c r="B33" t="s">
        <v>38</v>
      </c>
      <c r="C33" t="s">
        <v>39</v>
      </c>
      <c r="E33" t="s">
        <v>40</v>
      </c>
      <c r="F33" t="s">
        <v>41</v>
      </c>
      <c r="H33" t="s">
        <v>42</v>
      </c>
      <c r="I33" t="s">
        <v>43</v>
      </c>
      <c r="K33" t="s">
        <v>57</v>
      </c>
      <c r="M33" t="s">
        <v>58</v>
      </c>
      <c r="P33" t="s">
        <v>44</v>
      </c>
      <c r="Q33">
        <v>1</v>
      </c>
    </row>
    <row r="34" spans="2:17" x14ac:dyDescent="0.3">
      <c r="B34" t="s">
        <v>44</v>
      </c>
      <c r="C34">
        <v>55.80636657758437</v>
      </c>
      <c r="E34" t="s">
        <v>45</v>
      </c>
      <c r="F34" t="s">
        <v>45</v>
      </c>
      <c r="H34">
        <v>2.9249999999999998E-2</v>
      </c>
      <c r="I34">
        <v>1.907909968464423</v>
      </c>
      <c r="K34">
        <v>1</v>
      </c>
      <c r="M34">
        <v>0.27771807813806276</v>
      </c>
      <c r="P34" t="s">
        <v>53</v>
      </c>
      <c r="Q34">
        <v>2</v>
      </c>
    </row>
    <row r="35" spans="2:17" x14ac:dyDescent="0.3">
      <c r="B35" t="s">
        <v>46</v>
      </c>
      <c r="C35">
        <v>51.161610537159603</v>
      </c>
      <c r="E35">
        <v>-4.6447560404247668</v>
      </c>
      <c r="F35">
        <v>-8.3229859338135384E-2</v>
      </c>
      <c r="H35">
        <v>3.015E-2</v>
      </c>
      <c r="I35">
        <v>1.6969025053784281</v>
      </c>
      <c r="K35">
        <v>2</v>
      </c>
      <c r="M35">
        <v>0.17100785497789689</v>
      </c>
      <c r="P35" t="s">
        <v>4</v>
      </c>
      <c r="Q35">
        <v>3</v>
      </c>
    </row>
    <row r="36" spans="2:17" x14ac:dyDescent="0.3">
      <c r="B36" t="s">
        <v>47</v>
      </c>
      <c r="C36">
        <v>53.150374099803926</v>
      </c>
      <c r="E36">
        <v>-2.655992477780444</v>
      </c>
      <c r="F36">
        <v>-4.7593001312636454E-2</v>
      </c>
      <c r="H36">
        <v>2.7449999999999999E-2</v>
      </c>
      <c r="I36">
        <v>1.9362613515411267</v>
      </c>
      <c r="K36">
        <v>3</v>
      </c>
      <c r="M36">
        <v>0.11053846079136471</v>
      </c>
      <c r="P36" t="s">
        <v>8</v>
      </c>
      <c r="Q36">
        <v>4</v>
      </c>
    </row>
    <row r="37" spans="2:17" x14ac:dyDescent="0.3">
      <c r="B37" t="s">
        <v>50</v>
      </c>
      <c r="C37">
        <v>54.943344962164645</v>
      </c>
      <c r="E37">
        <v>-0.86302161541972566</v>
      </c>
      <c r="F37">
        <v>-1.5464572742250054E-2</v>
      </c>
      <c r="H37">
        <v>3.0649999999999997E-2</v>
      </c>
      <c r="I37">
        <v>1.7926050558618156</v>
      </c>
      <c r="K37">
        <v>5</v>
      </c>
      <c r="M37">
        <v>0.11636222023544025</v>
      </c>
      <c r="P37" t="s">
        <v>54</v>
      </c>
      <c r="Q37">
        <v>5</v>
      </c>
    </row>
    <row r="38" spans="2:17" x14ac:dyDescent="0.3">
      <c r="B38" t="s">
        <v>51</v>
      </c>
      <c r="C38">
        <v>52.821925568220863</v>
      </c>
      <c r="E38">
        <v>-2.9844410093635076</v>
      </c>
      <c r="F38">
        <v>-5.3478504199237047E-2</v>
      </c>
      <c r="H38">
        <v>3.0550000000000001E-2</v>
      </c>
      <c r="I38">
        <v>1.729031933493318</v>
      </c>
      <c r="K38">
        <v>6</v>
      </c>
      <c r="M38">
        <v>0.2202215754849873</v>
      </c>
      <c r="P38" t="s">
        <v>55</v>
      </c>
      <c r="Q38">
        <v>6</v>
      </c>
    </row>
    <row r="39" spans="2:17" x14ac:dyDescent="0.3">
      <c r="P39" t="s">
        <v>56</v>
      </c>
      <c r="Q39">
        <v>7</v>
      </c>
    </row>
    <row r="40" spans="2:17" x14ac:dyDescent="0.3">
      <c r="B40" t="s">
        <v>48</v>
      </c>
      <c r="C40">
        <v>47.800729265470139</v>
      </c>
      <c r="E40">
        <v>-8.0056373121142315</v>
      </c>
      <c r="F40">
        <v>-0.14345383516385099</v>
      </c>
      <c r="H40">
        <v>3.04E-2</v>
      </c>
      <c r="I40">
        <v>1.5723924100483597</v>
      </c>
      <c r="M40">
        <v>8.5473397593019945E-2</v>
      </c>
    </row>
    <row r="41" spans="2:17" x14ac:dyDescent="0.3">
      <c r="B41" t="s">
        <v>49</v>
      </c>
      <c r="C41">
        <v>53.002074592637413</v>
      </c>
      <c r="E41">
        <v>-2.804291984946957</v>
      </c>
      <c r="F41">
        <v>-5.0250395374662346E-2</v>
      </c>
      <c r="H41">
        <v>2.8900000000000002E-2</v>
      </c>
      <c r="I41">
        <v>1.8339818198144433</v>
      </c>
      <c r="M41">
        <v>6.3062420799008631E-2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2019-01-31T12:42:52Z</dcterms:modified>
</cp:coreProperties>
</file>